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30" yWindow="60" windowWidth="13380" windowHeight="12810"/>
  </bookViews>
  <sheets>
    <sheet name="текущий период" sheetId="1" r:id="rId1"/>
  </sheets>
  <calcPr calcId="125725"/>
</workbook>
</file>

<file path=xl/calcChain.xml><?xml version="1.0" encoding="utf-8"?>
<calcChain xmlns="http://schemas.openxmlformats.org/spreadsheetml/2006/main">
  <c r="G14" i="1"/>
  <c r="G15"/>
  <c r="G16"/>
  <c r="G17"/>
  <c r="G18"/>
  <c r="G13"/>
  <c r="E20"/>
  <c r="G20" s="1"/>
  <c r="D20"/>
  <c r="F20" l="1"/>
  <c r="D19"/>
  <c r="G19" s="1"/>
  <c r="B20"/>
  <c r="C20"/>
</calcChain>
</file>

<file path=xl/sharedStrings.xml><?xml version="1.0" encoding="utf-8"?>
<sst xmlns="http://schemas.openxmlformats.org/spreadsheetml/2006/main" count="21" uniqueCount="20">
  <si>
    <t>Итого</t>
  </si>
  <si>
    <t xml:space="preserve"> </t>
  </si>
  <si>
    <t>Субвенции местным бюджетам   на осуществление первичного воинского учета на территориях, где отсутствуют военные комиссариаты</t>
  </si>
  <si>
    <t>Субвенция на осуществление полномочий по первичному воинскому учету на территориях, где отсутствуют военные комиссариаты</t>
  </si>
  <si>
    <t>Субвенции местным бюджетам 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</si>
  <si>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Наименование муниципальных образований</t>
  </si>
  <si>
    <t>субвенций бюджетам сельских поселений</t>
  </si>
  <si>
    <t>Распределение</t>
  </si>
  <si>
    <t>Нераспределенный объем бюджетных ассигнований</t>
  </si>
  <si>
    <t>тыс. рублей</t>
  </si>
  <si>
    <t>из  районного бюджета  на 2026 год</t>
  </si>
  <si>
    <t>Комсомольское сельское поселение Первомайского муниципального района Томской области</t>
  </si>
  <si>
    <t>Куяновское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</si>
  <si>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</si>
  <si>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</si>
  <si>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</si>
  <si>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</si>
  <si>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без софинансирования из федерального бюджета</t>
  </si>
  <si>
    <t>Осуществление государственных полномочий по предоставлению единовременной выплаты на приобретение в собственность жилого помещения, удостоверяемой государственным жилищным свидетельством Томской области</t>
  </si>
  <si>
    <t>Приложение 12
к решению Думы Первомайского района 
«О бюджете муниципального образования
 «Первомайский район» на 2026 год
и на плановый период 2027 и 2028 годов»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</si>
</sst>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2" fontId="0" fillId="0" borderId="0" xfId="0" applyNumberFormat="1"/>
    <xf numFmtId="2" fontId="0" fillId="0" borderId="0" xfId="0" applyNumberFormat="1" applyBorder="1"/>
    <xf numFmtId="0" fontId="0" fillId="0" borderId="0" xfId="0" applyBorder="1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/>
    <xf numFmtId="0" fontId="5" fillId="0" borderId="0" xfId="0" applyFont="1" applyAlignment="1">
      <alignment wrapText="1"/>
    </xf>
    <xf numFmtId="0" fontId="5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1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right" vertical="top" wrapText="1"/>
    </xf>
    <xf numFmtId="0" fontId="8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22"/>
  <sheetViews>
    <sheetView tabSelected="1" zoomScale="90" zoomScaleNormal="90" workbookViewId="0">
      <selection activeCell="D16" sqref="D16"/>
    </sheetView>
  </sheetViews>
  <sheetFormatPr defaultRowHeight="15"/>
  <cols>
    <col min="1" max="1" width="37" customWidth="1"/>
    <col min="2" max="2" width="18.85546875" hidden="1" customWidth="1"/>
    <col min="3" max="3" width="18.140625" hidden="1" customWidth="1"/>
    <col min="4" max="4" width="21.28515625" customWidth="1"/>
    <col min="5" max="5" width="22.42578125" customWidth="1"/>
    <col min="6" max="6" width="17.42578125" customWidth="1"/>
    <col min="7" max="7" width="14.7109375" customWidth="1"/>
    <col min="8" max="8" width="13.7109375" customWidth="1"/>
  </cols>
  <sheetData>
    <row r="1" spans="1:11" ht="13.15" customHeight="1">
      <c r="B1" s="19"/>
      <c r="C1" s="19"/>
      <c r="E1" s="26" t="s">
        <v>19</v>
      </c>
      <c r="F1" s="26"/>
      <c r="G1" s="26"/>
      <c r="H1" s="25"/>
      <c r="I1" s="25"/>
    </row>
    <row r="2" spans="1:11" ht="54" customHeight="1">
      <c r="B2" s="19"/>
      <c r="C2" s="19"/>
      <c r="D2" s="17"/>
      <c r="E2" s="26"/>
      <c r="F2" s="26"/>
      <c r="G2" s="26"/>
      <c r="H2" s="25"/>
      <c r="I2" s="25"/>
    </row>
    <row r="3" spans="1:11" ht="13.15" customHeight="1">
      <c r="B3" s="19"/>
      <c r="C3" s="19"/>
      <c r="F3" s="19"/>
      <c r="G3" s="18"/>
      <c r="H3" s="17"/>
    </row>
    <row r="4" spans="1:11" ht="17.45" customHeight="1">
      <c r="A4" s="27" t="s">
        <v>7</v>
      </c>
      <c r="B4" s="27"/>
      <c r="C4" s="27"/>
      <c r="D4" s="27"/>
      <c r="E4" s="27"/>
      <c r="F4" s="27"/>
      <c r="G4" s="27"/>
      <c r="H4" s="16"/>
      <c r="I4" s="16"/>
      <c r="J4" s="16"/>
      <c r="K4" s="16"/>
    </row>
    <row r="5" spans="1:11" ht="15.75">
      <c r="A5" s="27" t="s">
        <v>6</v>
      </c>
      <c r="B5" s="27"/>
      <c r="C5" s="27"/>
      <c r="D5" s="27"/>
      <c r="E5" s="27"/>
      <c r="F5" s="27"/>
      <c r="G5" s="27"/>
      <c r="H5" s="16"/>
      <c r="I5" s="16"/>
      <c r="J5" s="16"/>
      <c r="K5" s="16"/>
    </row>
    <row r="6" spans="1:11" ht="15.75">
      <c r="A6" s="27" t="s">
        <v>10</v>
      </c>
      <c r="B6" s="27"/>
      <c r="C6" s="27"/>
      <c r="D6" s="27"/>
      <c r="E6" s="27"/>
      <c r="F6" s="27"/>
      <c r="G6" s="27"/>
      <c r="H6" s="16"/>
      <c r="I6" s="16"/>
      <c r="J6" s="16"/>
      <c r="K6" s="16"/>
    </row>
    <row r="7" spans="1:11" ht="18.75" hidden="1">
      <c r="A7" s="15"/>
    </row>
    <row r="8" spans="1:11" s="12" customFormat="1" ht="16.149999999999999" customHeight="1">
      <c r="A8" s="14"/>
      <c r="C8" s="13"/>
      <c r="D8" s="13"/>
      <c r="E8" s="13"/>
      <c r="F8" s="13"/>
      <c r="G8" s="13" t="s">
        <v>9</v>
      </c>
    </row>
    <row r="9" spans="1:11" ht="40.9" customHeight="1">
      <c r="A9" s="32" t="s">
        <v>5</v>
      </c>
      <c r="B9" s="32" t="s">
        <v>4</v>
      </c>
      <c r="C9" s="35" t="s">
        <v>3</v>
      </c>
      <c r="D9" s="32" t="s">
        <v>17</v>
      </c>
      <c r="E9" s="32" t="s">
        <v>18</v>
      </c>
      <c r="F9" s="29" t="s">
        <v>2</v>
      </c>
      <c r="G9" s="29" t="s">
        <v>0</v>
      </c>
      <c r="H9" s="28"/>
    </row>
    <row r="10" spans="1:11" ht="27.75" customHeight="1">
      <c r="A10" s="33"/>
      <c r="B10" s="33"/>
      <c r="C10" s="35"/>
      <c r="D10" s="33"/>
      <c r="E10" s="33"/>
      <c r="F10" s="30"/>
      <c r="G10" s="30"/>
      <c r="H10" s="28"/>
    </row>
    <row r="11" spans="1:11" ht="105.75" customHeight="1">
      <c r="A11" s="34"/>
      <c r="B11" s="34"/>
      <c r="C11" s="35"/>
      <c r="D11" s="34"/>
      <c r="E11" s="34"/>
      <c r="F11" s="31"/>
      <c r="G11" s="31"/>
      <c r="H11" s="28"/>
    </row>
    <row r="12" spans="1:11" s="9" customFormat="1" ht="18" customHeight="1">
      <c r="A12" s="11">
        <v>1</v>
      </c>
      <c r="B12" s="10">
        <v>2</v>
      </c>
      <c r="C12" s="10">
        <v>3</v>
      </c>
      <c r="D12" s="10">
        <v>2</v>
      </c>
      <c r="E12" s="10">
        <v>3</v>
      </c>
      <c r="F12" s="21">
        <v>4</v>
      </c>
      <c r="G12" s="21">
        <v>5</v>
      </c>
    </row>
    <row r="13" spans="1:11" ht="44.45" customHeight="1">
      <c r="A13" s="20" t="s">
        <v>11</v>
      </c>
      <c r="B13" s="7"/>
      <c r="C13" s="7"/>
      <c r="D13" s="22">
        <v>0</v>
      </c>
      <c r="E13" s="22">
        <v>0</v>
      </c>
      <c r="F13" s="23">
        <v>712.4</v>
      </c>
      <c r="G13" s="23">
        <f>D13+E13+F13</f>
        <v>712.4</v>
      </c>
    </row>
    <row r="14" spans="1:11" ht="41.45" customHeight="1">
      <c r="A14" s="20" t="s">
        <v>12</v>
      </c>
      <c r="B14" s="7"/>
      <c r="C14" s="7"/>
      <c r="D14" s="22">
        <v>0</v>
      </c>
      <c r="E14" s="22">
        <v>0</v>
      </c>
      <c r="F14" s="23">
        <v>284.89999999999998</v>
      </c>
      <c r="G14" s="23">
        <f t="shared" ref="G14:G18" si="0">D14+E14+F14</f>
        <v>284.89999999999998</v>
      </c>
    </row>
    <row r="15" spans="1:11" ht="42" customHeight="1">
      <c r="A15" s="20" t="s">
        <v>13</v>
      </c>
      <c r="B15" s="7"/>
      <c r="C15" s="7"/>
      <c r="D15" s="22">
        <v>0</v>
      </c>
      <c r="E15" s="22">
        <v>0</v>
      </c>
      <c r="F15" s="23">
        <v>284.89999999999998</v>
      </c>
      <c r="G15" s="23">
        <f t="shared" si="0"/>
        <v>284.89999999999998</v>
      </c>
    </row>
    <row r="16" spans="1:11" ht="42" customHeight="1">
      <c r="A16" s="20" t="s">
        <v>14</v>
      </c>
      <c r="B16" s="7"/>
      <c r="C16" s="7"/>
      <c r="D16" s="22">
        <v>4729.6000000000004</v>
      </c>
      <c r="E16" s="22">
        <v>5976.5</v>
      </c>
      <c r="F16" s="23">
        <v>712.4</v>
      </c>
      <c r="G16" s="23">
        <f t="shared" si="0"/>
        <v>11418.5</v>
      </c>
    </row>
    <row r="17" spans="1:12" ht="42.6" customHeight="1">
      <c r="A17" s="20" t="s">
        <v>15</v>
      </c>
      <c r="B17" s="7"/>
      <c r="C17" s="7"/>
      <c r="D17" s="22">
        <v>2364.8000000000002</v>
      </c>
      <c r="E17" s="22">
        <v>0</v>
      </c>
      <c r="F17" s="23">
        <v>712.4</v>
      </c>
      <c r="G17" s="23">
        <f t="shared" si="0"/>
        <v>3077.2000000000003</v>
      </c>
      <c r="L17" t="s">
        <v>1</v>
      </c>
    </row>
    <row r="18" spans="1:12" ht="42" customHeight="1">
      <c r="A18" s="20" t="s">
        <v>16</v>
      </c>
      <c r="B18" s="7"/>
      <c r="C18" s="7"/>
      <c r="D18" s="22">
        <v>0</v>
      </c>
      <c r="E18" s="22">
        <v>0</v>
      </c>
      <c r="F18" s="23">
        <v>712.4</v>
      </c>
      <c r="G18" s="23">
        <f t="shared" si="0"/>
        <v>712.4</v>
      </c>
    </row>
    <row r="19" spans="1:12" ht="27.6" hidden="1" customHeight="1">
      <c r="A19" s="8" t="s">
        <v>8</v>
      </c>
      <c r="B19" s="7"/>
      <c r="C19" s="7"/>
      <c r="D19" s="22" t="e">
        <f>#REF!+#REF!+#REF!</f>
        <v>#REF!</v>
      </c>
      <c r="E19" s="22"/>
      <c r="F19" s="23">
        <v>0</v>
      </c>
      <c r="G19" s="23" t="e">
        <f>D19+F19</f>
        <v>#REF!</v>
      </c>
    </row>
    <row r="20" spans="1:12" s="4" customFormat="1" ht="29.25" customHeight="1">
      <c r="A20" s="6" t="s">
        <v>0</v>
      </c>
      <c r="B20" s="5">
        <f t="shared" ref="B20:C20" si="1">SUM(B13:B18)</f>
        <v>0</v>
      </c>
      <c r="C20" s="5">
        <f t="shared" si="1"/>
        <v>0</v>
      </c>
      <c r="D20" s="24">
        <f>D13+D14+D15+D16+D17+D18</f>
        <v>7094.4000000000005</v>
      </c>
      <c r="E20" s="24">
        <f>E13+E14+E15+E16+E17+E18</f>
        <v>5976.5</v>
      </c>
      <c r="F20" s="24">
        <f t="shared" ref="F20" si="2">SUM(F13:F19)</f>
        <v>3419.4</v>
      </c>
      <c r="G20" s="24">
        <f>SUM(B20:F20)</f>
        <v>16490.300000000003</v>
      </c>
    </row>
    <row r="21" spans="1:12">
      <c r="D21" s="3"/>
      <c r="E21" s="3"/>
      <c r="F21" s="3"/>
      <c r="G21" s="2"/>
    </row>
    <row r="22" spans="1:12">
      <c r="D22" s="1"/>
      <c r="E22" s="1"/>
      <c r="F22" s="1"/>
      <c r="G22" s="1"/>
    </row>
  </sheetData>
  <mergeCells count="12">
    <mergeCell ref="E1:G2"/>
    <mergeCell ref="A4:G4"/>
    <mergeCell ref="A5:G5"/>
    <mergeCell ref="A6:G6"/>
    <mergeCell ref="H9:H11"/>
    <mergeCell ref="G9:G11"/>
    <mergeCell ref="A9:A11"/>
    <mergeCell ref="F9:F11"/>
    <mergeCell ref="B9:B11"/>
    <mergeCell ref="C9:C11"/>
    <mergeCell ref="D9:D11"/>
    <mergeCell ref="E9:E11"/>
  </mergeCells>
  <pageMargins left="1.1811023622047245" right="0.39370078740157483" top="0.78740157480314965" bottom="0.78740157480314965" header="0.31496062992125984" footer="0.31496062992125984"/>
  <pageSetup paperSize="9" scale="7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 период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2025-11-14T05:05:57Z</cp:lastPrinted>
  <dcterms:created xsi:type="dcterms:W3CDTF">2021-12-21T01:39:06Z</dcterms:created>
  <dcterms:modified xsi:type="dcterms:W3CDTF">2026-01-23T02:48:41Z</dcterms:modified>
</cp:coreProperties>
</file>